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tables/table1.xml" ContentType="application/vnd.openxmlformats-officedocument.spreadsheetml.table+xml"/>
  <Override PartName="/xl/comments1.xml" ContentType="application/vnd.openxmlformats-officedocument.spreadsheetml.comments+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2"/>
  <workbookPr codeName="ThisWorkbook"/>
  <mc:AlternateContent xmlns:mc="http://schemas.openxmlformats.org/markup-compatibility/2006">
    <mc:Choice Requires="x15">
      <x15ac:absPath xmlns:x15ac="http://schemas.microsoft.com/office/spreadsheetml/2010/11/ac" url="C:\PL300\Ex07\"/>
    </mc:Choice>
  </mc:AlternateContent>
  <xr:revisionPtr revIDLastSave="0" documentId="13_ncr:1_{CECF2B67-E8E6-45E7-B76F-B0C0EF04C5AE}" xr6:coauthVersionLast="36" xr6:coauthVersionMax="45" xr10:uidLastSave="{00000000-0000-0000-0000-000000000000}"/>
  <bookViews>
    <workbookView xWindow="20370" yWindow="-120" windowWidth="29040" windowHeight="16440" tabRatio="904" activeTab="1" xr2:uid="{00000000-000D-0000-FFFF-FFFF00000000}"/>
  </bookViews>
  <sheets>
    <sheet name="Sheet1" sheetId="12" r:id="rId1"/>
    <sheet name="Employee" sheetId="4" r:id="rId2"/>
    <sheet name="Lists" sheetId="5" r:id="rId3"/>
    <sheet name="Pivoted Data" sheetId="7" r:id="rId4"/>
    <sheet name="Sales Records" sheetId="6" r:id="rId5"/>
    <sheet name="Unit Sold by States" sheetId="8" r:id="rId6"/>
    <sheet name="Sales Person Performance" sheetId="9" r:id="rId7"/>
    <sheet name="Measurement" sheetId="10" r:id="rId8"/>
    <sheet name="Product Sold" sheetId="11" r:id="rId9"/>
  </sheets>
  <definedNames>
    <definedName name="_xlnm._FilterDatabase" localSheetId="1" hidden="1">Employee!#REF!</definedName>
    <definedName name="EPFEmployee">11%</definedName>
    <definedName name="ProductList">#REF!</definedName>
    <definedName name="Slicer_Race">#N/A</definedName>
  </definedNames>
  <calcPr calcId="191029"/>
  <pivotCaches>
    <pivotCache cacheId="0" r:id="rId10"/>
  </pivotCaches>
  <extLst>
    <ext xmlns:x14="http://schemas.microsoft.com/office/spreadsheetml/2009/9/main" uri="{BBE1A952-AA13-448e-AADC-164F8A28A991}">
      <x14:slicerCaches>
        <x14:slicerCache r:id="rId1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6" i="5" l="1"/>
  <c r="D7" i="5"/>
  <c r="D8" i="5"/>
  <c r="D9" i="5"/>
  <c r="D10" i="5"/>
  <c r="D11" i="5"/>
  <c r="D5" i="5"/>
  <c r="J3" i="4" l="1"/>
  <c r="J4" i="4"/>
  <c r="J5" i="4"/>
  <c r="J6" i="4"/>
  <c r="J7" i="4"/>
  <c r="J8" i="4"/>
  <c r="J9" i="4"/>
  <c r="J10" i="4"/>
  <c r="J11" i="4"/>
  <c r="J12" i="4"/>
  <c r="J13" i="4"/>
  <c r="J14" i="4"/>
  <c r="J15" i="4"/>
  <c r="F5" i="5" l="1"/>
  <c r="F6" i="5"/>
  <c r="F7" i="5"/>
  <c r="F8" i="5"/>
  <c r="F9" i="5"/>
  <c r="F10" i="5"/>
  <c r="F11" i="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Windows User</author>
  </authors>
  <commentList>
    <comment ref="C4" authorId="0" shapeId="0" xr:uid="{4D1D7BD5-7138-4448-A4D8-9E3D804D166E}">
      <text/>
    </comment>
    <comment ref="C13" authorId="0" shapeId="0" xr:uid="{841D382F-A273-4B2C-8587-0D7DA842AD46}">
      <text>
        <r>
          <rPr>
            <sz val="9"/>
            <color indexed="81"/>
            <rFont val="Tahoma"/>
            <family val="2"/>
          </rPr>
          <t xml:space="preserve">
</t>
        </r>
      </text>
    </comment>
  </commentList>
</comments>
</file>

<file path=xl/sharedStrings.xml><?xml version="1.0" encoding="utf-8"?>
<sst xmlns="http://schemas.openxmlformats.org/spreadsheetml/2006/main" count="134" uniqueCount="77">
  <si>
    <t>EID</t>
  </si>
  <si>
    <t>Name</t>
  </si>
  <si>
    <t>Ali</t>
  </si>
  <si>
    <t>Abu</t>
  </si>
  <si>
    <t>Azizi</t>
  </si>
  <si>
    <t>Gender</t>
  </si>
  <si>
    <t>Department</t>
  </si>
  <si>
    <t>Race</t>
  </si>
  <si>
    <t>Supervisor</t>
  </si>
  <si>
    <t>Age</t>
  </si>
  <si>
    <t>Basic Salary</t>
  </si>
  <si>
    <t>Tong Sam Pah</t>
  </si>
  <si>
    <t>M</t>
  </si>
  <si>
    <t>IT</t>
  </si>
  <si>
    <t>Chinese</t>
  </si>
  <si>
    <t>HR</t>
  </si>
  <si>
    <t>FN</t>
  </si>
  <si>
    <t>SA</t>
  </si>
  <si>
    <t>Head</t>
  </si>
  <si>
    <t>Ahmad</t>
  </si>
  <si>
    <t>Aaron</t>
  </si>
  <si>
    <t>Race Name</t>
  </si>
  <si>
    <t>Malay</t>
  </si>
  <si>
    <t>Indian</t>
  </si>
  <si>
    <t>DID</t>
  </si>
  <si>
    <t>Department Name</t>
  </si>
  <si>
    <t>No of Employees</t>
  </si>
  <si>
    <t>HID</t>
  </si>
  <si>
    <t>Finance</t>
  </si>
  <si>
    <t>Shila Hamzah</t>
  </si>
  <si>
    <t>OP</t>
  </si>
  <si>
    <t>Operation</t>
  </si>
  <si>
    <t>QA</t>
  </si>
  <si>
    <t>RD</t>
  </si>
  <si>
    <t>Ah Chong</t>
  </si>
  <si>
    <t>Sales</t>
  </si>
  <si>
    <t>Yong Tau Foo</t>
  </si>
  <si>
    <t>Low Mee</t>
  </si>
  <si>
    <t>F</t>
  </si>
  <si>
    <t>Low Shi Fun</t>
  </si>
  <si>
    <t>Narayanan</t>
  </si>
  <si>
    <t>Fatimah</t>
  </si>
  <si>
    <t>Year</t>
  </si>
  <si>
    <t>Region</t>
  </si>
  <si>
    <t>Sales Amount</t>
  </si>
  <si>
    <t>North</t>
  </si>
  <si>
    <t>Center</t>
  </si>
  <si>
    <t>South</t>
  </si>
  <si>
    <t>State</t>
  </si>
  <si>
    <t>Unit Sold</t>
  </si>
  <si>
    <t>Country</t>
  </si>
  <si>
    <t>Sales Person</t>
  </si>
  <si>
    <t>Amount</t>
  </si>
  <si>
    <t>my</t>
  </si>
  <si>
    <t>sg</t>
  </si>
  <si>
    <t>Measurement</t>
  </si>
  <si>
    <t>Expect</t>
  </si>
  <si>
    <t>Actual</t>
  </si>
  <si>
    <t>Hardworking</t>
  </si>
  <si>
    <t>Knowledge</t>
  </si>
  <si>
    <t>Skill</t>
  </si>
  <si>
    <t>Team Work</t>
  </si>
  <si>
    <t>ABC</t>
  </si>
  <si>
    <t>Date</t>
  </si>
  <si>
    <t>Units</t>
  </si>
  <si>
    <t>Selling Price</t>
  </si>
  <si>
    <t>Chart</t>
  </si>
  <si>
    <t>Human Resource</t>
  </si>
  <si>
    <t>Information Technology</t>
  </si>
  <si>
    <t>Quality Assurance</t>
  </si>
  <si>
    <t>Research &amp; Development</t>
  </si>
  <si>
    <t>Row Labels</t>
  </si>
  <si>
    <t>Grand Total</t>
  </si>
  <si>
    <t>Average of Basic Salary</t>
  </si>
  <si>
    <t>Column Labels</t>
  </si>
  <si>
    <t>(Multiple Items)</t>
  </si>
  <si>
    <t>Average of 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</si>
</sst>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quot;$&quot;* #,##0.00_);_(&quot;$&quot;* \(#,##0.00\);_(&quot;$&quot;* &quot;-&quot;??_);_(@_)"/>
    <numFmt numFmtId="165" formatCode="[$-409]d\-mmm\-yyyy;@"/>
    <numFmt numFmtId="166" formatCode="_-[$$-409]* #,##0.00_ ;_-[$$-409]* \-#,##0.00\ ;_-[$$-409]* &quot;-&quot;??_ ;_-@_ "/>
    <numFmt numFmtId="167" formatCode="0.0"/>
  </numFmts>
  <fonts count="3" x14ac:knownFonts="1">
    <font>
      <sz val="11"/>
      <color theme="1"/>
      <name val="Calibri"/>
      <family val="2"/>
      <scheme val="minor"/>
    </font>
    <font>
      <sz val="11"/>
      <color theme="1"/>
      <name val="Calibri"/>
      <family val="2"/>
      <scheme val="minor"/>
    </font>
    <font>
      <sz val="9"/>
      <color indexed="81"/>
      <name val="Tahoma"/>
      <family val="2"/>
    </font>
  </fonts>
  <fills count="2">
    <fill>
      <patternFill patternType="none"/>
    </fill>
    <fill>
      <patternFill patternType="gray125"/>
    </fill>
  </fills>
  <borders count="1">
    <border>
      <left/>
      <right/>
      <top/>
      <bottom/>
      <diagonal/>
    </border>
  </borders>
  <cellStyleXfs count="2">
    <xf numFmtId="0" fontId="0" fillId="0" borderId="0"/>
    <xf numFmtId="164" fontId="1" fillId="0" borderId="0" applyFont="0" applyFill="0" applyBorder="0" applyAlignment="0" applyProtection="0"/>
  </cellStyleXfs>
  <cellXfs count="8">
    <xf numFmtId="0" fontId="0" fillId="0" borderId="0" xfId="0"/>
    <xf numFmtId="165" fontId="0" fillId="0" borderId="0" xfId="0" applyNumberFormat="1"/>
    <xf numFmtId="164" fontId="0" fillId="0" borderId="0" xfId="1" applyFont="1"/>
    <xf numFmtId="0" fontId="0" fillId="0" borderId="0" xfId="0" pivotButton="1"/>
    <xf numFmtId="0" fontId="0" fillId="0" borderId="0" xfId="0" applyAlignment="1">
      <alignment horizontal="left"/>
    </xf>
    <xf numFmtId="0" fontId="0" fillId="0" borderId="0" xfId="0" applyNumberFormat="1"/>
    <xf numFmtId="166" fontId="0" fillId="0" borderId="0" xfId="0" applyNumberFormat="1"/>
    <xf numFmtId="167" fontId="0" fillId="0" borderId="0" xfId="0" applyNumberFormat="1"/>
  </cellXfs>
  <cellStyles count="2">
    <cellStyle name="Currency" xfId="1" builtinId="4"/>
    <cellStyle name="Normal" xfId="0" builtinId="0"/>
  </cellStyles>
  <dxfs count="5">
    <dxf>
      <numFmt numFmtId="164" formatCode="_(&quot;$&quot;* #,##0.00_);_(&quot;$&quot;* \(#,##0.00\);_(&quot;$&quot;* &quot;-&quot;??_);_(@_)"/>
    </dxf>
    <dxf>
      <numFmt numFmtId="0" formatCode="General"/>
    </dxf>
    <dxf>
      <numFmt numFmtId="0" formatCode="General"/>
    </dxf>
    <dxf>
      <numFmt numFmtId="166" formatCode="_-[$$-409]* #,##0.00_ ;_-[$$-409]* \-#,##0.00\ ;_-[$$-409]* &quot;-&quot;??_ ;_-@_ "/>
    </dxf>
    <dxf>
      <numFmt numFmtId="167"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07/relationships/slicerCache" Target="slicerCaches/slicerCach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581025</xdr:colOff>
      <xdr:row>0</xdr:row>
      <xdr:rowOff>114300</xdr:rowOff>
    </xdr:from>
    <xdr:to>
      <xdr:col>7</xdr:col>
      <xdr:colOff>123825</xdr:colOff>
      <xdr:row>8</xdr:row>
      <xdr:rowOff>180975</xdr:rowOff>
    </xdr:to>
    <mc:AlternateContent xmlns:mc="http://schemas.openxmlformats.org/markup-compatibility/2006" xmlns:a14="http://schemas.microsoft.com/office/drawing/2010/main">
      <mc:Choice Requires="a14">
        <xdr:graphicFrame macro="">
          <xdr:nvGraphicFramePr>
            <xdr:cNvPr id="2" name="Race">
              <a:extLst>
                <a:ext uri="{FF2B5EF4-FFF2-40B4-BE49-F238E27FC236}">
                  <a16:creationId xmlns:a16="http://schemas.microsoft.com/office/drawing/2014/main" id="{A4C38B6B-2A04-4669-A5A1-E6802AA655FD}"/>
                </a:ext>
              </a:extLst>
            </xdr:cNvPr>
            <xdr:cNvGraphicFramePr/>
          </xdr:nvGraphicFramePr>
          <xdr:xfrm>
            <a:off x="0" y="0"/>
            <a:ext cx="0" cy="0"/>
          </xdr:xfrm>
          <a:graphic>
            <a:graphicData uri="http://schemas.microsoft.com/office/drawing/2010/slicer">
              <sle:slicer xmlns:sle="http://schemas.microsoft.com/office/drawing/2010/slicer" name="Race"/>
            </a:graphicData>
          </a:graphic>
        </xdr:graphicFrame>
      </mc:Choice>
      <mc:Fallback xmlns="">
        <xdr:sp macro="" textlink="">
          <xdr:nvSpPr>
            <xdr:cNvPr id="0" name=""/>
            <xdr:cNvSpPr>
              <a:spLocks noTextEdit="1"/>
            </xdr:cNvSpPr>
          </xdr:nvSpPr>
          <xdr:spPr>
            <a:xfrm>
              <a:off x="3914775" y="114300"/>
              <a:ext cx="1371600" cy="1590675"/>
            </a:xfrm>
            <a:prstGeom prst="rect">
              <a:avLst/>
            </a:prstGeom>
            <a:solidFill>
              <a:prstClr val="white"/>
            </a:solidFill>
            <a:ln w="1">
              <a:solidFill>
                <a:prstClr val="green"/>
              </a:solidFill>
            </a:ln>
          </xdr:spPr>
          <xdr:txBody>
            <a:bodyPr vertOverflow="clip" horzOverflow="clip"/>
            <a:lstStyle/>
            <a:p>
              <a:r>
                <a:rPr lang="en-MY"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Cs" refreshedDate="44818.495924305556" createdVersion="6" refreshedVersion="6" minRefreshableVersion="3" recordCount="13" xr:uid="{D47B9E46-C012-4A83-BDA5-F6DBBAF35C00}">
  <cacheSource type="worksheet">
    <worksheetSource name="TblEmployee"/>
  </cacheSource>
  <cacheFields count="9">
    <cacheField name="EID" numFmtId="0">
      <sharedItems containsSemiMixedTypes="0" containsString="0" containsNumber="1" containsInteger="1" minValue="1000" maxValue="1032"/>
    </cacheField>
    <cacheField name="Name" numFmtId="0">
      <sharedItems/>
    </cacheField>
    <cacheField name="Gender" numFmtId="0">
      <sharedItems count="2">
        <s v="M"/>
        <s v="F"/>
      </sharedItems>
    </cacheField>
    <cacheField name="Department" numFmtId="0">
      <sharedItems count="6">
        <s v="IT"/>
        <s v="FN"/>
        <s v="HR"/>
        <s v="OP"/>
        <s v="SA"/>
        <s v="RD"/>
      </sharedItems>
    </cacheField>
    <cacheField name="Race" numFmtId="0">
      <sharedItems containsBlank="1" count="4">
        <s v="Chinese"/>
        <s v="Malay"/>
        <m/>
        <s v="Indian"/>
      </sharedItems>
    </cacheField>
    <cacheField name="Supervisor" numFmtId="0">
      <sharedItems containsString="0" containsBlank="1" containsNumber="1" containsInteger="1" minValue="1002" maxValue="1028"/>
    </cacheField>
    <cacheField name="Age" numFmtId="0">
      <sharedItems containsSemiMixedTypes="0" containsString="0" containsNumber="1" containsInteger="1" minValue="23" maxValue="40" count="11">
        <n v="23"/>
        <n v="25"/>
        <n v="26"/>
        <n v="24"/>
        <n v="29"/>
        <n v="35"/>
        <n v="40"/>
        <n v="32"/>
        <n v="28"/>
        <n v="30"/>
        <n v="27"/>
      </sharedItems>
    </cacheField>
    <cacheField name="Basic Salary" numFmtId="164">
      <sharedItems containsSemiMixedTypes="0" containsString="0" containsNumber="1" containsInteger="1" minValue="4300" maxValue="6500"/>
    </cacheField>
    <cacheField name="Chart" numFmtId="0">
      <sharedItems containsSemiMixedTypes="0" containsString="0" containsNumber="1" containsInteger="1" minValue="4300" maxValue="6500"/>
    </cacheField>
  </cacheFields>
  <extLst>
    <ext xmlns:x14="http://schemas.microsoft.com/office/spreadsheetml/2009/9/main" uri="{725AE2AE-9491-48be-B2B4-4EB974FC3084}">
      <x14:pivotCacheDefinition pivotCacheId="1673647170"/>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3">
  <r>
    <n v="1000"/>
    <s v="Tong Sam Pah"/>
    <x v="0"/>
    <x v="0"/>
    <x v="0"/>
    <n v="1005"/>
    <x v="0"/>
    <n v="5000"/>
    <n v="5000"/>
  </r>
  <r>
    <n v="1002"/>
    <s v="Yong Tau Foo"/>
    <x v="0"/>
    <x v="1"/>
    <x v="0"/>
    <n v="1015"/>
    <x v="1"/>
    <n v="4800"/>
    <n v="4800"/>
  </r>
  <r>
    <n v="1005"/>
    <s v="Low Mee"/>
    <x v="1"/>
    <x v="0"/>
    <x v="0"/>
    <n v="1015"/>
    <x v="2"/>
    <n v="5100"/>
    <n v="5100"/>
  </r>
  <r>
    <n v="1008"/>
    <s v="Low Shi Fun"/>
    <x v="1"/>
    <x v="0"/>
    <x v="0"/>
    <n v="1005"/>
    <x v="3"/>
    <n v="4300"/>
    <n v="4300"/>
  </r>
  <r>
    <n v="1010"/>
    <s v="Ali"/>
    <x v="0"/>
    <x v="2"/>
    <x v="1"/>
    <n v="1015"/>
    <x v="4"/>
    <n v="4700"/>
    <n v="4700"/>
  </r>
  <r>
    <n v="1012"/>
    <s v="Abu"/>
    <x v="0"/>
    <x v="1"/>
    <x v="1"/>
    <n v="1002"/>
    <x v="5"/>
    <n v="5340"/>
    <n v="5340"/>
  </r>
  <r>
    <n v="1015"/>
    <s v="Ahmad"/>
    <x v="0"/>
    <x v="0"/>
    <x v="1"/>
    <m/>
    <x v="6"/>
    <n v="6500"/>
    <n v="6500"/>
  </r>
  <r>
    <n v="1017"/>
    <s v="Aaron"/>
    <x v="0"/>
    <x v="3"/>
    <x v="2"/>
    <n v="1015"/>
    <x v="7"/>
    <n v="5500"/>
    <n v="5500"/>
  </r>
  <r>
    <n v="1020"/>
    <s v="Ah Chong"/>
    <x v="0"/>
    <x v="4"/>
    <x v="0"/>
    <n v="1028"/>
    <x v="8"/>
    <n v="5600"/>
    <n v="5600"/>
  </r>
  <r>
    <n v="1022"/>
    <s v="Azizi"/>
    <x v="0"/>
    <x v="5"/>
    <x v="1"/>
    <n v="1015"/>
    <x v="9"/>
    <n v="5780"/>
    <n v="5780"/>
  </r>
  <r>
    <n v="1028"/>
    <s v="Shila Hamzah"/>
    <x v="1"/>
    <x v="4"/>
    <x v="1"/>
    <n v="1015"/>
    <x v="1"/>
    <n v="4325"/>
    <n v="4325"/>
  </r>
  <r>
    <n v="1030"/>
    <s v="Narayanan"/>
    <x v="0"/>
    <x v="1"/>
    <x v="3"/>
    <n v="1002"/>
    <x v="10"/>
    <n v="4340"/>
    <n v="4340"/>
  </r>
  <r>
    <n v="1032"/>
    <s v="Fatimah"/>
    <x v="1"/>
    <x v="4"/>
    <x v="1"/>
    <n v="1015"/>
    <x v="2"/>
    <n v="5345"/>
    <n v="534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F629FEE-CDC8-43A1-A69C-FD84ADF4C0B3}"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D8" firstHeaderRow="1" firstDataRow="2" firstDataCol="1" rowPageCount="1" colPageCount="1"/>
  <pivotFields count="9">
    <pivotField showAll="0"/>
    <pivotField showAll="0"/>
    <pivotField axis="axisCol" showAll="0">
      <items count="3">
        <item x="1"/>
        <item x="0"/>
        <item t="default"/>
      </items>
    </pivotField>
    <pivotField axis="axisRow" showAll="0">
      <items count="7">
        <item x="1"/>
        <item x="2"/>
        <item x="0"/>
        <item x="3"/>
        <item x="5"/>
        <item x="4"/>
        <item t="default"/>
      </items>
    </pivotField>
    <pivotField showAll="0">
      <items count="5">
        <item x="0"/>
        <item h="1" x="3"/>
        <item h="1" x="1"/>
        <item h="1" x="2"/>
        <item t="default"/>
      </items>
    </pivotField>
    <pivotField showAll="0"/>
    <pivotField axis="axisPage" multipleItemSelectionAllowed="1" showAll="0">
      <items count="12">
        <item h="1" x="0"/>
        <item h="1" x="3"/>
        <item x="1"/>
        <item x="2"/>
        <item x="10"/>
        <item x="8"/>
        <item x="4"/>
        <item h="1" x="9"/>
        <item h="1" x="7"/>
        <item h="1" x="5"/>
        <item h="1" x="6"/>
        <item t="default"/>
      </items>
    </pivotField>
    <pivotField dataField="1" numFmtId="164" showAll="0"/>
    <pivotField showAll="0"/>
  </pivotFields>
  <rowFields count="1">
    <field x="3"/>
  </rowFields>
  <rowItems count="4">
    <i>
      <x/>
    </i>
    <i>
      <x v="2"/>
    </i>
    <i>
      <x v="5"/>
    </i>
    <i t="grand">
      <x/>
    </i>
  </rowItems>
  <colFields count="1">
    <field x="2"/>
  </colFields>
  <colItems count="3">
    <i>
      <x/>
    </i>
    <i>
      <x v="1"/>
    </i>
    <i t="grand">
      <x/>
    </i>
  </colItems>
  <pageFields count="1">
    <pageField fld="6" hier="-1"/>
  </pageFields>
  <dataFields count="1">
    <dataField name="Average of Basic Salary" fld="7" subtotal="average" baseField="3" baseItem="0"/>
  </dataFields>
  <formats count="1">
    <format dxfId="3">
      <pivotArea collapsedLevelsAreSubtotals="1" fieldPosition="0">
        <references count="1">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1893776-D65F-4F7A-9C57-FA14DA4DB316}" name="PivotTable2"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14:B18" firstHeaderRow="1" firstDataRow="1" firstDataCol="1"/>
  <pivotFields count="9">
    <pivotField showAll="0"/>
    <pivotField showAll="0"/>
    <pivotField showAll="0"/>
    <pivotField axis="axisRow" showAll="0">
      <items count="7">
        <item x="1"/>
        <item x="2"/>
        <item x="0"/>
        <item x="3"/>
        <item x="5"/>
        <item x="4"/>
        <item t="default"/>
      </items>
    </pivotField>
    <pivotField showAll="0">
      <items count="5">
        <item x="0"/>
        <item h="1" x="3"/>
        <item h="1" x="1"/>
        <item h="1" x="2"/>
        <item t="default"/>
      </items>
    </pivotField>
    <pivotField showAll="0"/>
    <pivotField dataField="1" showAll="0"/>
    <pivotField numFmtId="164" showAll="0"/>
    <pivotField showAll="0"/>
  </pivotFields>
  <rowFields count="1">
    <field x="3"/>
  </rowFields>
  <rowItems count="4">
    <i>
      <x/>
    </i>
    <i>
      <x v="2"/>
    </i>
    <i>
      <x v="5"/>
    </i>
    <i t="grand">
      <x/>
    </i>
  </rowItems>
  <colItems count="1">
    <i/>
  </colItems>
  <dataFields count="1">
    <dataField name="Average of Age" fld="6" subtotal="average" baseField="3" baseItem="0"/>
  </dataFields>
  <formats count="1">
    <format dxfId="4">
      <pivotArea collapsedLevelsAreSubtotals="1" fieldPosition="0">
        <references count="1">
          <reference field="3"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ace" xr10:uid="{596F12DE-AE9F-483E-A8D0-D891C83AC988}" sourceName="Race">
  <pivotTables>
    <pivotTable tabId="12" name="PivotTable1"/>
    <pivotTable tabId="12" name="PivotTable2"/>
  </pivotTables>
  <data>
    <tabular pivotCacheId="1673647170">
      <items count="4">
        <i x="0" s="1"/>
        <i x="3"/>
        <i x="1"/>
        <i x="2"/>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ace" xr10:uid="{15514365-A29E-46AD-8563-2D9D82D3F421}" cache="Slicer_Race" caption="Race"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FA72EF5-8EB7-4FF4-A6FA-17C217036350}" name="TblEmployee" displayName="TblEmployee" ref="B2:J15">
  <tableColumns count="9">
    <tableColumn id="1" xr3:uid="{D925D4CE-38A6-44B1-A934-03DA5DFA7663}" name="EID" totalsRowLabel="Total"/>
    <tableColumn id="2" xr3:uid="{5FDA2A17-6951-4FF9-B10C-0542C5EC9F61}" name="Name" totalsRowFunction="count"/>
    <tableColumn id="3" xr3:uid="{3150211A-169B-4F52-8426-978C20A4E783}" name="Gender"/>
    <tableColumn id="4" xr3:uid="{E54A06E9-C694-428A-9751-F11A5CF51869}" name="Department"/>
    <tableColumn id="5" xr3:uid="{A7E9D69F-B0EE-4CD2-82AC-D4ACD82E1212}" name="Race"/>
    <tableColumn id="6" xr3:uid="{40C6CECD-6649-4356-B22F-4D4C2284B47C}" name="Supervisor"/>
    <tableColumn id="7" xr3:uid="{73C728EB-E186-4969-AB60-8CF84557B332}" name="Age" totalsRowFunction="max"/>
    <tableColumn id="8" xr3:uid="{D45E0271-A56F-4875-99BA-05DEB5E91DCC}" name="Basic Salary" totalsRowFunction="average" totalsRowDxfId="0" dataCellStyle="Currency"/>
    <tableColumn id="9" xr3:uid="{732141D2-0A66-4108-8783-03DA031A7E50}" name="Chart" totalsRowFunction="sum" dataDxfId="2">
      <calculatedColumnFormula>TblEmployee[[#This Row],[Basic Salary]]</calculatedColumnFormula>
    </tableColumn>
  </tableColumns>
  <tableStyleInfo name="TableStyleMedium14"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59971CC-5EF7-4C92-A5C5-FE7EDAC5649C}" name="TblRace" displayName="TblRace" ref="I11:I14" totalsRowShown="0">
  <tableColumns count="1">
    <tableColumn id="1" xr3:uid="{983D4DFA-1907-4F97-8CB2-2F467E419DA8}" name="Race Nam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38185546-2405-4031-8DB2-C881A7E9CC0E}" name="TblDepartment" displayName="TblDepartment" ref="B4:F11" totalsRowShown="0">
  <tableColumns count="5">
    <tableColumn id="1" xr3:uid="{37F75245-F736-4F79-9BF8-1036A1676186}" name="DID"/>
    <tableColumn id="2" xr3:uid="{435825BE-4E8C-4EDF-AFA5-9B749C472BDA}" name="Department Name"/>
    <tableColumn id="3" xr3:uid="{942F0E08-D809-4472-8719-6F6FE41CA306}" name="No of Employees">
      <calculatedColumnFormula>COUNTIF(TblEmployee[Department],TblDepartment[[#This Row],[DID]])</calculatedColumnFormula>
    </tableColumn>
    <tableColumn id="4" xr3:uid="{5CE78E05-2E6F-4A37-BC73-E38CEC6930DE}" name="HID"/>
    <tableColumn id="5" xr3:uid="{2D79CF08-981D-464C-A96A-A4602AED944F}" name="Head" dataDxfId="1">
      <calculatedColumnFormula>IFERROR(VLOOKUP(TblDepartment[[#This Row],[HID]],TblEmployee[],2,FALSE),"")</calculatedColumnFormula>
    </tableColumn>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4" Type="http://schemas.microsoft.com/office/2007/relationships/slicer" Target="../slicers/slicer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1.xml"/><Relationship Id="rId1"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A8362C-FD9C-4EAD-85A3-35F96A9FFB59}">
  <dimension ref="A1:D18"/>
  <sheetViews>
    <sheetView workbookViewId="0">
      <selection activeCell="I10" sqref="I10"/>
    </sheetView>
  </sheetViews>
  <sheetFormatPr defaultRowHeight="15" x14ac:dyDescent="0.25"/>
  <cols>
    <col min="1" max="1" width="13.140625" bestFit="1" customWidth="1"/>
    <col min="2" max="2" width="14.5703125" bestFit="1" customWidth="1"/>
    <col min="3" max="3" width="10.28515625" bestFit="1" customWidth="1"/>
    <col min="4" max="4" width="12" bestFit="1" customWidth="1"/>
  </cols>
  <sheetData>
    <row r="1" spans="1:4" x14ac:dyDescent="0.25">
      <c r="A1" s="3" t="s">
        <v>9</v>
      </c>
      <c r="B1" t="s">
        <v>75</v>
      </c>
    </row>
    <row r="3" spans="1:4" x14ac:dyDescent="0.25">
      <c r="A3" s="3" t="s">
        <v>73</v>
      </c>
      <c r="B3" s="3" t="s">
        <v>74</v>
      </c>
    </row>
    <row r="4" spans="1:4" x14ac:dyDescent="0.25">
      <c r="A4" s="3" t="s">
        <v>71</v>
      </c>
      <c r="B4" t="s">
        <v>38</v>
      </c>
      <c r="C4" t="s">
        <v>12</v>
      </c>
      <c r="D4" t="s">
        <v>72</v>
      </c>
    </row>
    <row r="5" spans="1:4" x14ac:dyDescent="0.25">
      <c r="A5" s="4" t="s">
        <v>16</v>
      </c>
      <c r="B5" s="6"/>
      <c r="C5" s="6">
        <v>4800</v>
      </c>
      <c r="D5" s="6">
        <v>4800</v>
      </c>
    </row>
    <row r="6" spans="1:4" x14ac:dyDescent="0.25">
      <c r="A6" s="4" t="s">
        <v>13</v>
      </c>
      <c r="B6" s="6">
        <v>5100</v>
      </c>
      <c r="C6" s="6"/>
      <c r="D6" s="6">
        <v>5100</v>
      </c>
    </row>
    <row r="7" spans="1:4" x14ac:dyDescent="0.25">
      <c r="A7" s="4" t="s">
        <v>17</v>
      </c>
      <c r="B7" s="6"/>
      <c r="C7" s="6">
        <v>5600</v>
      </c>
      <c r="D7" s="6">
        <v>5600</v>
      </c>
    </row>
    <row r="8" spans="1:4" x14ac:dyDescent="0.25">
      <c r="A8" s="4" t="s">
        <v>72</v>
      </c>
      <c r="B8" s="5">
        <v>5100</v>
      </c>
      <c r="C8" s="5">
        <v>5200</v>
      </c>
      <c r="D8" s="5">
        <v>5166.666666666667</v>
      </c>
    </row>
    <row r="14" spans="1:4" x14ac:dyDescent="0.25">
      <c r="A14" s="3" t="s">
        <v>71</v>
      </c>
      <c r="B14" t="s">
        <v>76</v>
      </c>
    </row>
    <row r="15" spans="1:4" x14ac:dyDescent="0.25">
      <c r="A15" s="4" t="s">
        <v>16</v>
      </c>
      <c r="B15" s="7">
        <v>25</v>
      </c>
    </row>
    <row r="16" spans="1:4" x14ac:dyDescent="0.25">
      <c r="A16" s="4" t="s">
        <v>13</v>
      </c>
      <c r="B16" s="7">
        <v>24.333333333333332</v>
      </c>
    </row>
    <row r="17" spans="1:2" x14ac:dyDescent="0.25">
      <c r="A17" s="4" t="s">
        <v>17</v>
      </c>
      <c r="B17" s="7">
        <v>28</v>
      </c>
    </row>
    <row r="18" spans="1:2" x14ac:dyDescent="0.25">
      <c r="A18" s="4" t="s">
        <v>72</v>
      </c>
      <c r="B18" s="5">
        <v>25.2</v>
      </c>
    </row>
  </sheetData>
  <pageMargins left="0.7" right="0.7" top="0.75" bottom="0.75" header="0.3" footer="0.3"/>
  <drawing r:id="rId3"/>
  <extLst>
    <ext xmlns:x14="http://schemas.microsoft.com/office/spreadsheetml/2009/9/main" uri="{A8765BA9-456A-4dab-B4F3-ACF838C121DE}">
      <x14:slicerList>
        <x14:slicer r:id="rId4"/>
      </x14:slicerList>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EA925-30E5-419E-B60D-1D48807A75AC}">
  <sheetPr codeName="Sheet5"/>
  <dimension ref="B2:J15"/>
  <sheetViews>
    <sheetView tabSelected="1" zoomScale="145" zoomScaleNormal="145" workbookViewId="0">
      <selection activeCell="L5" sqref="L5"/>
    </sheetView>
  </sheetViews>
  <sheetFormatPr defaultRowHeight="15" x14ac:dyDescent="0.25"/>
  <cols>
    <col min="1" max="1" width="4.28515625" customWidth="1"/>
    <col min="2" max="2" width="5.140625" bestFit="1" customWidth="1"/>
    <col min="3" max="3" width="13.28515625" bestFit="1" customWidth="1"/>
    <col min="4" max="4" width="7.7109375" bestFit="1" customWidth="1"/>
    <col min="5" max="5" width="12" customWidth="1"/>
    <col min="6" max="6" width="8.140625" bestFit="1" customWidth="1"/>
    <col min="7" max="7" width="10.42578125" bestFit="1" customWidth="1"/>
    <col min="8" max="8" width="4.42578125" bestFit="1" customWidth="1"/>
    <col min="9" max="9" width="12" bestFit="1" customWidth="1"/>
  </cols>
  <sheetData>
    <row r="2" spans="2:10" x14ac:dyDescent="0.25">
      <c r="B2" t="s">
        <v>0</v>
      </c>
      <c r="C2" t="s">
        <v>1</v>
      </c>
      <c r="D2" t="s">
        <v>5</v>
      </c>
      <c r="E2" t="s">
        <v>6</v>
      </c>
      <c r="F2" t="s">
        <v>7</v>
      </c>
      <c r="G2" t="s">
        <v>8</v>
      </c>
      <c r="H2" t="s">
        <v>9</v>
      </c>
      <c r="I2" t="s">
        <v>10</v>
      </c>
      <c r="J2" t="s">
        <v>66</v>
      </c>
    </row>
    <row r="3" spans="2:10" x14ac:dyDescent="0.25">
      <c r="B3">
        <v>1000</v>
      </c>
      <c r="C3" t="s">
        <v>11</v>
      </c>
      <c r="D3" t="s">
        <v>12</v>
      </c>
      <c r="E3" t="s">
        <v>13</v>
      </c>
      <c r="F3" t="s">
        <v>14</v>
      </c>
      <c r="G3">
        <v>1005</v>
      </c>
      <c r="H3">
        <v>23</v>
      </c>
      <c r="I3" s="2">
        <v>5000</v>
      </c>
      <c r="J3">
        <f>TblEmployee[[#This Row],[Basic Salary]]</f>
        <v>5000</v>
      </c>
    </row>
    <row r="4" spans="2:10" x14ac:dyDescent="0.25">
      <c r="B4">
        <v>1002</v>
      </c>
      <c r="C4" t="s">
        <v>36</v>
      </c>
      <c r="D4" t="s">
        <v>12</v>
      </c>
      <c r="E4" t="s">
        <v>16</v>
      </c>
      <c r="F4" t="s">
        <v>14</v>
      </c>
      <c r="G4">
        <v>1015</v>
      </c>
      <c r="H4">
        <v>25</v>
      </c>
      <c r="I4" s="2">
        <v>4800</v>
      </c>
      <c r="J4">
        <f>TblEmployee[[#This Row],[Basic Salary]]</f>
        <v>4800</v>
      </c>
    </row>
    <row r="5" spans="2:10" x14ac:dyDescent="0.25">
      <c r="B5">
        <v>1005</v>
      </c>
      <c r="C5" t="s">
        <v>37</v>
      </c>
      <c r="D5" t="s">
        <v>38</v>
      </c>
      <c r="E5" t="s">
        <v>13</v>
      </c>
      <c r="F5" t="s">
        <v>14</v>
      </c>
      <c r="G5">
        <v>1015</v>
      </c>
      <c r="H5">
        <v>26</v>
      </c>
      <c r="I5" s="2">
        <v>5100</v>
      </c>
      <c r="J5">
        <f>TblEmployee[[#This Row],[Basic Salary]]</f>
        <v>5100</v>
      </c>
    </row>
    <row r="6" spans="2:10" x14ac:dyDescent="0.25">
      <c r="B6">
        <v>1008</v>
      </c>
      <c r="C6" t="s">
        <v>39</v>
      </c>
      <c r="D6" t="s">
        <v>38</v>
      </c>
      <c r="E6" t="s">
        <v>13</v>
      </c>
      <c r="F6" t="s">
        <v>14</v>
      </c>
      <c r="G6">
        <v>1005</v>
      </c>
      <c r="H6">
        <v>24</v>
      </c>
      <c r="I6" s="2">
        <v>4300</v>
      </c>
      <c r="J6">
        <f>TblEmployee[[#This Row],[Basic Salary]]</f>
        <v>4300</v>
      </c>
    </row>
    <row r="7" spans="2:10" x14ac:dyDescent="0.25">
      <c r="B7">
        <v>1010</v>
      </c>
      <c r="C7" t="s">
        <v>2</v>
      </c>
      <c r="D7" t="s">
        <v>12</v>
      </c>
      <c r="E7" t="s">
        <v>15</v>
      </c>
      <c r="F7" t="s">
        <v>22</v>
      </c>
      <c r="G7">
        <v>1015</v>
      </c>
      <c r="H7">
        <v>29</v>
      </c>
      <c r="I7" s="2">
        <v>4700</v>
      </c>
      <c r="J7">
        <f>TblEmployee[[#This Row],[Basic Salary]]</f>
        <v>4700</v>
      </c>
    </row>
    <row r="8" spans="2:10" x14ac:dyDescent="0.25">
      <c r="B8">
        <v>1012</v>
      </c>
      <c r="C8" t="s">
        <v>3</v>
      </c>
      <c r="D8" t="s">
        <v>12</v>
      </c>
      <c r="E8" t="s">
        <v>16</v>
      </c>
      <c r="F8" t="s">
        <v>22</v>
      </c>
      <c r="G8">
        <v>1002</v>
      </c>
      <c r="H8">
        <v>35</v>
      </c>
      <c r="I8" s="2">
        <v>5340</v>
      </c>
      <c r="J8">
        <f>TblEmployee[[#This Row],[Basic Salary]]</f>
        <v>5340</v>
      </c>
    </row>
    <row r="9" spans="2:10" x14ac:dyDescent="0.25">
      <c r="B9">
        <v>1015</v>
      </c>
      <c r="C9" t="s">
        <v>19</v>
      </c>
      <c r="D9" t="s">
        <v>12</v>
      </c>
      <c r="E9" t="s">
        <v>13</v>
      </c>
      <c r="F9" t="s">
        <v>22</v>
      </c>
      <c r="H9">
        <v>40</v>
      </c>
      <c r="I9" s="2">
        <v>6500</v>
      </c>
      <c r="J9">
        <f>TblEmployee[[#This Row],[Basic Salary]]</f>
        <v>6500</v>
      </c>
    </row>
    <row r="10" spans="2:10" x14ac:dyDescent="0.25">
      <c r="B10">
        <v>1017</v>
      </c>
      <c r="C10" t="s">
        <v>20</v>
      </c>
      <c r="D10" t="s">
        <v>12</v>
      </c>
      <c r="E10" t="s">
        <v>30</v>
      </c>
      <c r="G10">
        <v>1015</v>
      </c>
      <c r="H10">
        <v>32</v>
      </c>
      <c r="I10" s="2">
        <v>5500</v>
      </c>
      <c r="J10">
        <f>TblEmployee[[#This Row],[Basic Salary]]</f>
        <v>5500</v>
      </c>
    </row>
    <row r="11" spans="2:10" x14ac:dyDescent="0.25">
      <c r="B11">
        <v>1020</v>
      </c>
      <c r="C11" t="s">
        <v>34</v>
      </c>
      <c r="D11" t="s">
        <v>12</v>
      </c>
      <c r="E11" t="s">
        <v>17</v>
      </c>
      <c r="F11" t="s">
        <v>14</v>
      </c>
      <c r="G11">
        <v>1028</v>
      </c>
      <c r="H11">
        <v>28</v>
      </c>
      <c r="I11" s="2">
        <v>5600</v>
      </c>
      <c r="J11">
        <f>TblEmployee[[#This Row],[Basic Salary]]</f>
        <v>5600</v>
      </c>
    </row>
    <row r="12" spans="2:10" x14ac:dyDescent="0.25">
      <c r="B12">
        <v>1022</v>
      </c>
      <c r="C12" t="s">
        <v>4</v>
      </c>
      <c r="D12" t="s">
        <v>12</v>
      </c>
      <c r="E12" t="s">
        <v>33</v>
      </c>
      <c r="F12" t="s">
        <v>22</v>
      </c>
      <c r="G12">
        <v>1015</v>
      </c>
      <c r="H12">
        <v>30</v>
      </c>
      <c r="I12" s="2">
        <v>5780</v>
      </c>
      <c r="J12">
        <f>TblEmployee[[#This Row],[Basic Salary]]</f>
        <v>5780</v>
      </c>
    </row>
    <row r="13" spans="2:10" x14ac:dyDescent="0.25">
      <c r="B13">
        <v>1028</v>
      </c>
      <c r="C13" t="s">
        <v>29</v>
      </c>
      <c r="D13" t="s">
        <v>38</v>
      </c>
      <c r="E13" t="s">
        <v>17</v>
      </c>
      <c r="F13" t="s">
        <v>22</v>
      </c>
      <c r="G13">
        <v>1015</v>
      </c>
      <c r="H13">
        <v>25</v>
      </c>
      <c r="I13" s="2">
        <v>4325</v>
      </c>
      <c r="J13">
        <f>TblEmployee[[#This Row],[Basic Salary]]</f>
        <v>4325</v>
      </c>
    </row>
    <row r="14" spans="2:10" x14ac:dyDescent="0.25">
      <c r="B14">
        <v>1030</v>
      </c>
      <c r="C14" t="s">
        <v>40</v>
      </c>
      <c r="D14" t="s">
        <v>12</v>
      </c>
      <c r="E14" t="s">
        <v>16</v>
      </c>
      <c r="F14" t="s">
        <v>23</v>
      </c>
      <c r="G14">
        <v>1002</v>
      </c>
      <c r="H14">
        <v>27</v>
      </c>
      <c r="I14" s="2">
        <v>4340</v>
      </c>
      <c r="J14">
        <f>TblEmployee[[#This Row],[Basic Salary]]</f>
        <v>4340</v>
      </c>
    </row>
    <row r="15" spans="2:10" x14ac:dyDescent="0.25">
      <c r="B15">
        <v>1032</v>
      </c>
      <c r="C15" t="s">
        <v>41</v>
      </c>
      <c r="D15" t="s">
        <v>38</v>
      </c>
      <c r="E15" t="s">
        <v>17</v>
      </c>
      <c r="F15" t="s">
        <v>22</v>
      </c>
      <c r="G15">
        <v>1015</v>
      </c>
      <c r="H15">
        <v>26</v>
      </c>
      <c r="I15" s="2">
        <v>5345</v>
      </c>
      <c r="J15">
        <f>TblEmployee[[#This Row],[Basic Salary]]</f>
        <v>5345</v>
      </c>
    </row>
  </sheetData>
  <conditionalFormatting sqref="J3:J15">
    <cfRule type="dataBar" priority="1">
      <dataBar showValue="0">
        <cfvo type="min"/>
        <cfvo type="max"/>
        <color rgb="FFD6007B"/>
      </dataBar>
      <extLst>
        <ext xmlns:x14="http://schemas.microsoft.com/office/spreadsheetml/2009/9/main" uri="{B025F937-C7B1-47D3-B67F-A62EFF666E3E}">
          <x14:id>{F4BE58F7-4F7C-46AB-A9A8-9A6DB7164784}</x14:id>
        </ext>
      </extLst>
    </cfRule>
  </conditionalFormatting>
  <dataValidations count="6">
    <dataValidation type="list" allowBlank="1" showInputMessage="1" showErrorMessage="1" error="Invalid Gender Code!" prompt="Valid gender Code is M=Male, F=Female, O=Others" sqref="D3:D15" xr:uid="{BE871659-677F-452C-BBE8-B12AC973BAD7}">
      <formula1>"M,F,O"</formula1>
    </dataValidation>
    <dataValidation type="whole" allowBlank="1" showInputMessage="1" showErrorMessage="1" error="Invalid Age!" prompt="Valid age as employee in Malaysia is between 16 to 60 (Inclusive)" sqref="H3:H15" xr:uid="{FFB42A07-0AAD-4CAE-AEA9-370069909659}">
      <formula1>16</formula1>
      <formula2>60</formula2>
    </dataValidation>
    <dataValidation type="decimal" operator="greaterThanOrEqual" allowBlank="1" showInputMessage="1" showErrorMessage="1" error="Invalid Basic Salary!" prompt="Minimum salary is $1100" sqref="I3:I15" xr:uid="{73D85093-79D8-46DC-A46B-DA0326AFE2A5}">
      <formula1>1100</formula1>
    </dataValidation>
    <dataValidation type="list" allowBlank="1" showInputMessage="1" showErrorMessage="1" sqref="E3:E15" xr:uid="{55BD57B7-DF71-4D51-A167-ED6E4E5EB651}">
      <formula1>INDIRECT("TblDepartment[DID]")</formula1>
    </dataValidation>
    <dataValidation type="list" allowBlank="1" showInputMessage="1" showErrorMessage="1" sqref="F3:F15" xr:uid="{1EB6A6A0-C6B7-4878-BC30-AC2EA679C835}">
      <formula1>INDIRECT("TblRace[Race Name]")</formula1>
    </dataValidation>
    <dataValidation type="list" allowBlank="1" showInputMessage="1" showErrorMessage="1" sqref="G3:G15" xr:uid="{74D470FF-87FF-42D6-B0CE-89E89F75DD75}">
      <formula1>INDIRECT("TblEmployee[EID]")</formula1>
    </dataValidation>
  </dataValidations>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dataBar" id="{F4BE58F7-4F7C-46AB-A9A8-9A6DB7164784}">
            <x14:dataBar minLength="0" maxLength="100" gradient="0">
              <x14:cfvo type="autoMin"/>
              <x14:cfvo type="autoMax"/>
              <x14:negativeFillColor rgb="FFFF0000"/>
              <x14:axisColor rgb="FF000000"/>
            </x14:dataBar>
          </x14:cfRule>
          <xm:sqref>J3:J15</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02C33-478F-4D94-AA36-62BE39531830}">
  <sheetPr codeName="Sheet6"/>
  <dimension ref="B4:I14"/>
  <sheetViews>
    <sheetView zoomScale="130" zoomScaleNormal="130" workbookViewId="0">
      <selection activeCell="D28" sqref="D28"/>
    </sheetView>
  </sheetViews>
  <sheetFormatPr defaultRowHeight="15" x14ac:dyDescent="0.25"/>
  <cols>
    <col min="1" max="1" width="3.7109375" customWidth="1"/>
    <col min="2" max="2" width="5" customWidth="1"/>
    <col min="3" max="3" width="23.85546875" bestFit="1" customWidth="1"/>
    <col min="4" max="4" width="16.5703125" customWidth="1"/>
    <col min="5" max="5" width="5.42578125" bestFit="1" customWidth="1"/>
    <col min="6" max="7" width="14.5703125" customWidth="1"/>
    <col min="8" max="8" width="11.85546875" customWidth="1"/>
    <col min="9" max="9" width="11.7109375" customWidth="1"/>
    <col min="12" max="12" width="14" bestFit="1" customWidth="1"/>
  </cols>
  <sheetData>
    <row r="4" spans="2:9" x14ac:dyDescent="0.25">
      <c r="B4" t="s">
        <v>24</v>
      </c>
      <c r="C4" t="s">
        <v>25</v>
      </c>
      <c r="D4" t="s">
        <v>26</v>
      </c>
      <c r="E4" t="s">
        <v>27</v>
      </c>
      <c r="F4" t="s">
        <v>18</v>
      </c>
    </row>
    <row r="5" spans="2:9" x14ac:dyDescent="0.25">
      <c r="B5" t="s">
        <v>16</v>
      </c>
      <c r="C5" t="s">
        <v>28</v>
      </c>
      <c r="D5">
        <f>COUNTIF(TblEmployee[Department],TblDepartment[[#This Row],[DID]])</f>
        <v>3</v>
      </c>
      <c r="E5">
        <v>1028</v>
      </c>
      <c r="F5" t="str">
        <f>IFERROR(VLOOKUP(TblDepartment[[#This Row],[HID]],TblEmployee[],2,FALSE),"")</f>
        <v>Shila Hamzah</v>
      </c>
    </row>
    <row r="6" spans="2:9" x14ac:dyDescent="0.25">
      <c r="B6" t="s">
        <v>15</v>
      </c>
      <c r="C6" t="s">
        <v>67</v>
      </c>
      <c r="D6">
        <f>COUNTIF(TblEmployee[Department],TblDepartment[[#This Row],[DID]])</f>
        <v>1</v>
      </c>
      <c r="E6">
        <v>1022</v>
      </c>
      <c r="F6" t="str">
        <f>IFERROR(VLOOKUP(TblDepartment[[#This Row],[HID]],TblEmployee[],2,FALSE),"")</f>
        <v>Azizi</v>
      </c>
    </row>
    <row r="7" spans="2:9" x14ac:dyDescent="0.25">
      <c r="B7" t="s">
        <v>13</v>
      </c>
      <c r="C7" t="s">
        <v>68</v>
      </c>
      <c r="D7">
        <f>COUNTIF(TblEmployee[Department],TblDepartment[[#This Row],[DID]])</f>
        <v>4</v>
      </c>
      <c r="E7">
        <v>1010</v>
      </c>
      <c r="F7" t="str">
        <f>IFERROR(VLOOKUP(TblDepartment[[#This Row],[HID]],TblEmployee[],2,FALSE),"")</f>
        <v>Ali</v>
      </c>
    </row>
    <row r="8" spans="2:9" x14ac:dyDescent="0.25">
      <c r="B8" t="s">
        <v>30</v>
      </c>
      <c r="C8" t="s">
        <v>31</v>
      </c>
      <c r="D8">
        <f>COUNTIF(TblEmployee[Department],TblDepartment[[#This Row],[DID]])</f>
        <v>1</v>
      </c>
      <c r="E8">
        <v>1015</v>
      </c>
      <c r="F8" t="str">
        <f>IFERROR(VLOOKUP(TblDepartment[[#This Row],[HID]],TblEmployee[],2,FALSE),"")</f>
        <v>Ahmad</v>
      </c>
    </row>
    <row r="9" spans="2:9" x14ac:dyDescent="0.25">
      <c r="B9" t="s">
        <v>32</v>
      </c>
      <c r="C9" t="s">
        <v>69</v>
      </c>
      <c r="D9">
        <f>COUNTIF(TblEmployee[Department],TblDepartment[[#This Row],[DID]])</f>
        <v>0</v>
      </c>
      <c r="E9">
        <v>1017</v>
      </c>
      <c r="F9" t="str">
        <f>IFERROR(VLOOKUP(TblDepartment[[#This Row],[HID]],TblEmployee[],2,FALSE),"")</f>
        <v>Aaron</v>
      </c>
    </row>
    <row r="10" spans="2:9" x14ac:dyDescent="0.25">
      <c r="B10" t="s">
        <v>33</v>
      </c>
      <c r="C10" t="s">
        <v>70</v>
      </c>
      <c r="D10">
        <f>COUNTIF(TblEmployee[Department],TblDepartment[[#This Row],[DID]])</f>
        <v>1</v>
      </c>
      <c r="E10">
        <v>1020</v>
      </c>
      <c r="F10" t="str">
        <f>IFERROR(VLOOKUP(TblDepartment[[#This Row],[HID]],TblEmployee[],2,FALSE),"")</f>
        <v>Ah Chong</v>
      </c>
    </row>
    <row r="11" spans="2:9" x14ac:dyDescent="0.25">
      <c r="B11" t="s">
        <v>17</v>
      </c>
      <c r="C11" t="s">
        <v>35</v>
      </c>
      <c r="D11">
        <f>COUNTIF(TblEmployee[Department],TblDepartment[[#This Row],[DID]])</f>
        <v>3</v>
      </c>
      <c r="E11">
        <v>1012</v>
      </c>
      <c r="F11" t="str">
        <f>IFERROR(VLOOKUP(TblDepartment[[#This Row],[HID]],TblEmployee[],2,FALSE),"")</f>
        <v>Abu</v>
      </c>
      <c r="I11" t="s">
        <v>21</v>
      </c>
    </row>
    <row r="12" spans="2:9" x14ac:dyDescent="0.25">
      <c r="I12" t="s">
        <v>22</v>
      </c>
    </row>
    <row r="13" spans="2:9" x14ac:dyDescent="0.25">
      <c r="I13" t="s">
        <v>14</v>
      </c>
    </row>
    <row r="14" spans="2:9" x14ac:dyDescent="0.25">
      <c r="I14" t="s">
        <v>23</v>
      </c>
    </row>
  </sheetData>
  <dataValidations count="1">
    <dataValidation type="list" allowBlank="1" showInputMessage="1" showErrorMessage="1" sqref="E5:E11" xr:uid="{98F1817A-E1D6-4AD7-89A2-4A2075D50BF4}">
      <formula1>INDIRECT("TblEmployee[EID]")</formula1>
    </dataValidation>
  </dataValidations>
  <pageMargins left="0.7" right="0.7" top="0.75" bottom="0.75" header="0.3" footer="0.3"/>
  <tableParts count="2">
    <tablePart r:id="rId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BF0C80-996A-4C19-B45B-468EAAC60134}">
  <sheetPr codeName="Sheet8"/>
  <dimension ref="B5:E8"/>
  <sheetViews>
    <sheetView topLeftCell="A3" zoomScale="235" zoomScaleNormal="235" workbookViewId="0">
      <selection activeCell="H12" sqref="H12"/>
    </sheetView>
  </sheetViews>
  <sheetFormatPr defaultRowHeight="15" x14ac:dyDescent="0.25"/>
  <cols>
    <col min="2" max="2" width="9.140625" customWidth="1"/>
  </cols>
  <sheetData>
    <row r="5" spans="2:5" x14ac:dyDescent="0.25">
      <c r="B5" t="s">
        <v>43</v>
      </c>
      <c r="C5">
        <v>2019</v>
      </c>
      <c r="D5">
        <v>2020</v>
      </c>
      <c r="E5">
        <v>2021</v>
      </c>
    </row>
    <row r="6" spans="2:5" x14ac:dyDescent="0.25">
      <c r="B6" t="s">
        <v>45</v>
      </c>
      <c r="C6">
        <v>1000</v>
      </c>
      <c r="E6">
        <v>2000</v>
      </c>
    </row>
    <row r="7" spans="2:5" x14ac:dyDescent="0.25">
      <c r="B7" t="s">
        <v>46</v>
      </c>
      <c r="C7">
        <v>3000</v>
      </c>
      <c r="D7">
        <v>1000</v>
      </c>
      <c r="E7">
        <v>2000</v>
      </c>
    </row>
    <row r="8" spans="2:5" x14ac:dyDescent="0.25">
      <c r="B8" t="s">
        <v>47</v>
      </c>
      <c r="D8">
        <v>2000</v>
      </c>
      <c r="E8">
        <v>4000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933329-75BF-41B6-8FBD-1D84E7164A1B}">
  <sheetPr codeName="Sheet7"/>
  <dimension ref="B3:D9"/>
  <sheetViews>
    <sheetView zoomScale="175" zoomScaleNormal="175" workbookViewId="0">
      <selection activeCell="I8" sqref="I8"/>
    </sheetView>
  </sheetViews>
  <sheetFormatPr defaultRowHeight="15" x14ac:dyDescent="0.25"/>
  <cols>
    <col min="4" max="4" width="13.28515625" bestFit="1" customWidth="1"/>
  </cols>
  <sheetData>
    <row r="3" spans="2:4" x14ac:dyDescent="0.25">
      <c r="B3" t="s">
        <v>42</v>
      </c>
      <c r="C3" t="s">
        <v>43</v>
      </c>
      <c r="D3" t="s">
        <v>44</v>
      </c>
    </row>
    <row r="4" spans="2:4" x14ac:dyDescent="0.25">
      <c r="B4">
        <v>2019</v>
      </c>
      <c r="C4" t="s">
        <v>45</v>
      </c>
      <c r="D4">
        <v>1000</v>
      </c>
    </row>
    <row r="5" spans="2:4" x14ac:dyDescent="0.25">
      <c r="C5" t="s">
        <v>46</v>
      </c>
      <c r="D5">
        <v>2000</v>
      </c>
    </row>
    <row r="6" spans="2:4" x14ac:dyDescent="0.25">
      <c r="C6" t="s">
        <v>47</v>
      </c>
      <c r="D6">
        <v>1000</v>
      </c>
    </row>
    <row r="7" spans="2:4" x14ac:dyDescent="0.25">
      <c r="B7">
        <v>2020</v>
      </c>
      <c r="C7" t="s">
        <v>45</v>
      </c>
      <c r="D7">
        <v>2000</v>
      </c>
    </row>
    <row r="8" spans="2:4" x14ac:dyDescent="0.25">
      <c r="C8" t="s">
        <v>46</v>
      </c>
      <c r="D8">
        <v>1000</v>
      </c>
    </row>
    <row r="9" spans="2:4" x14ac:dyDescent="0.25">
      <c r="C9" t="s">
        <v>47</v>
      </c>
      <c r="D9">
        <v>3000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E29E95-7490-4610-96CC-CA05B35DFE29}">
  <sheetPr codeName="Sheet9"/>
  <dimension ref="C4:D7"/>
  <sheetViews>
    <sheetView zoomScale="130" zoomScaleNormal="130" workbookViewId="0">
      <selection activeCell="D4" sqref="D4"/>
    </sheetView>
  </sheetViews>
  <sheetFormatPr defaultRowHeight="15" x14ac:dyDescent="0.25"/>
  <cols>
    <col min="3" max="3" width="6.42578125" customWidth="1"/>
    <col min="4" max="4" width="25.7109375" customWidth="1"/>
  </cols>
  <sheetData>
    <row r="4" spans="3:4" x14ac:dyDescent="0.25">
      <c r="C4" t="s">
        <v>48</v>
      </c>
      <c r="D4" t="s">
        <v>49</v>
      </c>
    </row>
    <row r="5" spans="3:4" x14ac:dyDescent="0.25">
      <c r="C5">
        <v>1</v>
      </c>
      <c r="D5">
        <v>150</v>
      </c>
    </row>
    <row r="6" spans="3:4" x14ac:dyDescent="0.25">
      <c r="C6">
        <v>9</v>
      </c>
      <c r="D6">
        <v>200</v>
      </c>
    </row>
    <row r="7" spans="3:4" x14ac:dyDescent="0.25">
      <c r="C7">
        <v>8</v>
      </c>
      <c r="D7">
        <v>35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9AB56-76C6-43F1-ACB2-2105A9DE2FE6}">
  <sheetPr codeName="Sheet10"/>
  <dimension ref="C4:G9"/>
  <sheetViews>
    <sheetView zoomScale="145" zoomScaleNormal="145" workbookViewId="0">
      <selection activeCell="K8" sqref="K8"/>
    </sheetView>
  </sheetViews>
  <sheetFormatPr defaultRowHeight="15" x14ac:dyDescent="0.25"/>
  <cols>
    <col min="3" max="3" width="9.85546875" customWidth="1"/>
    <col min="5" max="5" width="12.140625" bestFit="1" customWidth="1"/>
  </cols>
  <sheetData>
    <row r="4" spans="3:7" x14ac:dyDescent="0.25">
      <c r="C4" t="s">
        <v>50</v>
      </c>
      <c r="D4" t="s">
        <v>48</v>
      </c>
      <c r="E4" t="s">
        <v>51</v>
      </c>
      <c r="F4" t="s">
        <v>42</v>
      </c>
      <c r="G4" t="s">
        <v>52</v>
      </c>
    </row>
    <row r="5" spans="3:7" x14ac:dyDescent="0.25">
      <c r="C5" t="s">
        <v>53</v>
      </c>
      <c r="D5">
        <v>9</v>
      </c>
      <c r="E5">
        <v>1020</v>
      </c>
      <c r="F5">
        <v>2019</v>
      </c>
      <c r="G5">
        <v>5000</v>
      </c>
    </row>
    <row r="6" spans="3:7" x14ac:dyDescent="0.25">
      <c r="F6">
        <v>2020</v>
      </c>
      <c r="G6">
        <v>4500</v>
      </c>
    </row>
    <row r="7" spans="3:7" x14ac:dyDescent="0.25">
      <c r="D7">
        <v>1</v>
      </c>
      <c r="E7">
        <v>1032</v>
      </c>
      <c r="F7">
        <v>2019</v>
      </c>
      <c r="G7">
        <v>3000</v>
      </c>
    </row>
    <row r="8" spans="3:7" x14ac:dyDescent="0.25">
      <c r="F8">
        <v>2020</v>
      </c>
      <c r="G8">
        <v>3000</v>
      </c>
    </row>
    <row r="9" spans="3:7" x14ac:dyDescent="0.25">
      <c r="C9" t="s">
        <v>54</v>
      </c>
      <c r="D9">
        <v>60</v>
      </c>
      <c r="E9">
        <v>1028</v>
      </c>
      <c r="F9">
        <v>2019</v>
      </c>
      <c r="G9">
        <v>2000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BB2169-49BB-46BC-89F1-5686C68FEEA2}">
  <sheetPr codeName="Sheet11"/>
  <dimension ref="C4:E9"/>
  <sheetViews>
    <sheetView zoomScale="145" zoomScaleNormal="145" workbookViewId="0">
      <selection activeCell="J20" sqref="J20"/>
    </sheetView>
  </sheetViews>
  <sheetFormatPr defaultRowHeight="15" x14ac:dyDescent="0.25"/>
  <cols>
    <col min="3" max="3" width="13.140625" customWidth="1"/>
  </cols>
  <sheetData>
    <row r="4" spans="3:5" x14ac:dyDescent="0.25">
      <c r="C4" t="s">
        <v>55</v>
      </c>
      <c r="D4" t="s">
        <v>56</v>
      </c>
      <c r="E4" t="s">
        <v>57</v>
      </c>
    </row>
    <row r="5" spans="3:5" x14ac:dyDescent="0.25">
      <c r="C5" t="s">
        <v>58</v>
      </c>
      <c r="D5">
        <v>80</v>
      </c>
      <c r="E5">
        <v>85</v>
      </c>
    </row>
    <row r="6" spans="3:5" x14ac:dyDescent="0.25">
      <c r="C6" t="s">
        <v>59</v>
      </c>
      <c r="D6">
        <v>70</v>
      </c>
      <c r="E6">
        <v>60</v>
      </c>
    </row>
    <row r="7" spans="3:5" x14ac:dyDescent="0.25">
      <c r="C7" t="s">
        <v>60</v>
      </c>
      <c r="D7">
        <v>80</v>
      </c>
      <c r="E7">
        <v>70</v>
      </c>
    </row>
    <row r="8" spans="3:5" x14ac:dyDescent="0.25">
      <c r="C8" t="s">
        <v>61</v>
      </c>
      <c r="D8">
        <v>75</v>
      </c>
      <c r="E8">
        <v>70</v>
      </c>
    </row>
    <row r="9" spans="3:5" x14ac:dyDescent="0.25">
      <c r="C9" t="s">
        <v>62</v>
      </c>
      <c r="D9">
        <v>60</v>
      </c>
      <c r="E9">
        <v>75</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1BECE5-D292-4504-BDF3-9095AB30ED14}">
  <sheetPr codeName="Sheet12"/>
  <dimension ref="B2:D10"/>
  <sheetViews>
    <sheetView zoomScale="145" zoomScaleNormal="145" workbookViewId="0">
      <selection activeCell="B2" sqref="B2:D10"/>
    </sheetView>
  </sheetViews>
  <sheetFormatPr defaultRowHeight="15" x14ac:dyDescent="0.25"/>
  <cols>
    <col min="2" max="2" width="11.5703125" bestFit="1" customWidth="1"/>
    <col min="3" max="3" width="11.5703125" customWidth="1"/>
    <col min="4" max="4" width="11.85546875" bestFit="1" customWidth="1"/>
    <col min="5" max="5" width="14.7109375" customWidth="1"/>
  </cols>
  <sheetData>
    <row r="2" spans="2:4" x14ac:dyDescent="0.25">
      <c r="B2" t="s">
        <v>63</v>
      </c>
      <c r="C2" t="s">
        <v>64</v>
      </c>
      <c r="D2" t="s">
        <v>65</v>
      </c>
    </row>
    <row r="3" spans="2:4" x14ac:dyDescent="0.25">
      <c r="B3" s="1">
        <v>43568</v>
      </c>
      <c r="C3">
        <v>100</v>
      </c>
      <c r="D3" s="2">
        <v>50</v>
      </c>
    </row>
    <row r="4" spans="2:4" x14ac:dyDescent="0.25">
      <c r="B4" s="1">
        <v>43570</v>
      </c>
      <c r="C4">
        <v>90</v>
      </c>
      <c r="D4" s="2">
        <v>55</v>
      </c>
    </row>
    <row r="5" spans="2:4" x14ac:dyDescent="0.25">
      <c r="B5" s="1">
        <v>43586</v>
      </c>
      <c r="C5">
        <v>104</v>
      </c>
      <c r="D5" s="2">
        <v>48</v>
      </c>
    </row>
    <row r="6" spans="2:4" x14ac:dyDescent="0.25">
      <c r="B6" s="1">
        <v>43617</v>
      </c>
      <c r="C6">
        <v>94</v>
      </c>
      <c r="D6" s="2">
        <v>52</v>
      </c>
    </row>
    <row r="7" spans="2:4" x14ac:dyDescent="0.25">
      <c r="B7" s="1">
        <v>43678</v>
      </c>
      <c r="C7">
        <v>110</v>
      </c>
      <c r="D7" s="2">
        <v>45</v>
      </c>
    </row>
    <row r="8" spans="2:4" x14ac:dyDescent="0.25">
      <c r="B8" s="1">
        <v>43800</v>
      </c>
      <c r="C8">
        <v>106</v>
      </c>
      <c r="D8" s="2">
        <v>47</v>
      </c>
    </row>
    <row r="9" spans="2:4" x14ac:dyDescent="0.25">
      <c r="B9" s="1">
        <v>43831</v>
      </c>
      <c r="C9">
        <v>80</v>
      </c>
      <c r="D9" s="2">
        <v>60</v>
      </c>
    </row>
    <row r="10" spans="2:4" x14ac:dyDescent="0.25">
      <c r="B10" s="1">
        <v>43891</v>
      </c>
      <c r="C10">
        <v>84</v>
      </c>
      <c r="D10" s="2">
        <v>58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Sheet1</vt:lpstr>
      <vt:lpstr>Employee</vt:lpstr>
      <vt:lpstr>Lists</vt:lpstr>
      <vt:lpstr>Pivoted Data</vt:lpstr>
      <vt:lpstr>Sales Records</vt:lpstr>
      <vt:lpstr>Unit Sold by States</vt:lpstr>
      <vt:lpstr>Sales Person Performance</vt:lpstr>
      <vt:lpstr>Measurement</vt:lpstr>
      <vt:lpstr>Product Sold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cp:lastModifiedBy>
  <dcterms:created xsi:type="dcterms:W3CDTF">2015-06-05T18:17:20Z</dcterms:created>
  <dcterms:modified xsi:type="dcterms:W3CDTF">2022-09-14T06:55:33Z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11d70605-6b49-4b69-88fe-3d8c38a5ebca</vt:lpwstr>
  </property>
</Properties>
</file>